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5480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3" i="1" l="1"/>
  <c r="J73" i="1"/>
  <c r="K70" i="1"/>
  <c r="J70" i="1"/>
  <c r="K67" i="1"/>
  <c r="J67" i="1"/>
  <c r="K64" i="1"/>
  <c r="J64" i="1"/>
  <c r="K60" i="1"/>
  <c r="J60" i="1"/>
  <c r="K43" i="1"/>
  <c r="J43" i="1"/>
  <c r="K40" i="1"/>
  <c r="J40" i="1"/>
  <c r="K49" i="1"/>
  <c r="J49" i="1"/>
  <c r="J32" i="1"/>
  <c r="K32" i="1" l="1"/>
  <c r="K23" i="1"/>
  <c r="J23" i="1"/>
</calcChain>
</file>

<file path=xl/sharedStrings.xml><?xml version="1.0" encoding="utf-8"?>
<sst xmlns="http://schemas.openxmlformats.org/spreadsheetml/2006/main" count="172" uniqueCount="131">
  <si>
    <t>Pirkimo dalies Nr.</t>
  </si>
  <si>
    <t>Prekės pavadinimas</t>
  </si>
  <si>
    <t>1 mato vnt kaina Eur be PVM</t>
  </si>
  <si>
    <t>PVM dydis %</t>
  </si>
  <si>
    <t xml:space="preserve">Bendra kaina Eur be PVM </t>
  </si>
  <si>
    <t xml:space="preserve">Bendra kaina Eur su PVM </t>
  </si>
  <si>
    <t>Siūlomos prekės pavadinimas, gamintojas</t>
  </si>
  <si>
    <t>1.1.</t>
  </si>
  <si>
    <t>Viso 1 pirkimo daliai</t>
  </si>
  <si>
    <t>2.1.</t>
  </si>
  <si>
    <t>3.</t>
  </si>
  <si>
    <t>2.</t>
  </si>
  <si>
    <t>3.1.</t>
  </si>
  <si>
    <t>Viso 2 pirkimo daliai</t>
  </si>
  <si>
    <t>4.</t>
  </si>
  <si>
    <t>4.1.</t>
  </si>
  <si>
    <t>Viso 3 pirkimo daliai</t>
  </si>
  <si>
    <t>Viso 4 pirkimo daliai</t>
  </si>
  <si>
    <t>5.1.</t>
  </si>
  <si>
    <t>Viso 5 pirkimo daliai</t>
  </si>
  <si>
    <t>6.</t>
  </si>
  <si>
    <t>6.1.</t>
  </si>
  <si>
    <t>Viso 6 pirkimo daliai</t>
  </si>
  <si>
    <t>7.</t>
  </si>
  <si>
    <t>7.1.</t>
  </si>
  <si>
    <t>7.2.</t>
  </si>
  <si>
    <t>7.3.</t>
  </si>
  <si>
    <t>7.4.</t>
  </si>
  <si>
    <t>7.5.</t>
  </si>
  <si>
    <t>7.6.</t>
  </si>
  <si>
    <t>Viso 7 pirkimo daliai</t>
  </si>
  <si>
    <t>Pirkimo sąlygų 2.1. priedas</t>
  </si>
  <si>
    <t xml:space="preserve">Rankų antiseptikas </t>
  </si>
  <si>
    <t>Rankų antiseptikas</t>
  </si>
  <si>
    <t xml:space="preserve">Rankų odos apsauginis kremas - losjonas </t>
  </si>
  <si>
    <t>Uždaro tipo alkūniniai dozatoriai</t>
  </si>
  <si>
    <t>2.2.</t>
  </si>
  <si>
    <t>Dozavimo pompa</t>
  </si>
  <si>
    <t xml:space="preserve">Dozavimo pompos pakeitimui </t>
  </si>
  <si>
    <t>Sieninis laikiklis</t>
  </si>
  <si>
    <t>Laikiklis ant lovos</t>
  </si>
  <si>
    <t>vnt</t>
  </si>
  <si>
    <t xml:space="preserve"> Odos dezinfekcijos priemonės</t>
  </si>
  <si>
    <t xml:space="preserve">Bespalvė odos dezinfekcijos priemonė </t>
  </si>
  <si>
    <t xml:space="preserve">Spalvota odos
dezinfekcijos  priemonė 
</t>
  </si>
  <si>
    <t>Medicininių instrumentų valymo ir dezinfekcijos ir užpylimo po panaudojimo priemonė</t>
  </si>
  <si>
    <t xml:space="preserve"> Medicinos priemonių (instrumentų) dezinfekcijos ir valymo priemonės rankiniam apruošimui</t>
  </si>
  <si>
    <t xml:space="preserve"> Priemonės rankinei endoskopų dezinfekcijai</t>
  </si>
  <si>
    <t xml:space="preserve">Indikatoriai tirpalo stabilumui įvertinti </t>
  </si>
  <si>
    <t>6.2.</t>
  </si>
  <si>
    <t>6.3.</t>
  </si>
  <si>
    <t>6.4.</t>
  </si>
  <si>
    <t>Priemonės  medicinos prietaisų ir kitų  paviršių dezinfekcijai</t>
  </si>
  <si>
    <t>Greitai paviršių dezinfekcijai</t>
  </si>
  <si>
    <t>Maksimalus kiekis 12 mėn.</t>
  </si>
  <si>
    <t xml:space="preserve"> Rankų higienos priemonės</t>
  </si>
  <si>
    <t>Dezinfekcijos priemonių  sąrašas ir kiekiai</t>
  </si>
  <si>
    <t>l</t>
  </si>
  <si>
    <t>Mato vnt</t>
  </si>
  <si>
    <t>1ltr</t>
  </si>
  <si>
    <t>0,25 ltr</t>
  </si>
  <si>
    <t>7.1.1.</t>
  </si>
  <si>
    <t>7.1.2.</t>
  </si>
  <si>
    <t>2.2.1.</t>
  </si>
  <si>
    <t>2.2.2.</t>
  </si>
  <si>
    <t>2.2.3.</t>
  </si>
  <si>
    <t>2.1.1.</t>
  </si>
  <si>
    <t>2.1.2.</t>
  </si>
  <si>
    <t>kg</t>
  </si>
  <si>
    <t>8.</t>
  </si>
  <si>
    <t>8.1.</t>
  </si>
  <si>
    <t>Viso 8 pirkimo daliai</t>
  </si>
  <si>
    <t>9.</t>
  </si>
  <si>
    <t>Cirkuliacinių sistemų vamzdyno nuosėdų valiklis</t>
  </si>
  <si>
    <t>9.1.</t>
  </si>
  <si>
    <t>Viso 9 pirkimo daliai</t>
  </si>
  <si>
    <t>10.</t>
  </si>
  <si>
    <t>10.1.</t>
  </si>
  <si>
    <t>Viso 10 pirkimo daliai</t>
  </si>
  <si>
    <t>Dezinfekcijos priemonės su aktyviuoju chloru</t>
  </si>
  <si>
    <t>Viso 11 pirkimo daliai</t>
  </si>
  <si>
    <t>11.</t>
  </si>
  <si>
    <t>11.1.</t>
  </si>
  <si>
    <t>1.</t>
  </si>
  <si>
    <t>1.1.1.</t>
  </si>
  <si>
    <t>1.1.2.</t>
  </si>
  <si>
    <t>1.1.3.</t>
  </si>
  <si>
    <t>1.2.</t>
  </si>
  <si>
    <t>1.2.1.</t>
  </si>
  <si>
    <t>1.2.2.</t>
  </si>
  <si>
    <t>1.2.3.</t>
  </si>
  <si>
    <t>1.3.</t>
  </si>
  <si>
    <t>1.3.1.</t>
  </si>
  <si>
    <t>1.3.2.</t>
  </si>
  <si>
    <t>1.4.</t>
  </si>
  <si>
    <t>1.5.</t>
  </si>
  <si>
    <t>1.6.</t>
  </si>
  <si>
    <t>1.7.</t>
  </si>
  <si>
    <t>1.8.</t>
  </si>
  <si>
    <t>1.9.</t>
  </si>
  <si>
    <t>5l</t>
  </si>
  <si>
    <t>Medicininių priemonių ir įvauirių endoskopų aukšto lygio dezinfekcijos priemonė (neparuošta naudoti)</t>
  </si>
  <si>
    <t>5. Priemonė dantų atspaudų dezinfekcijai</t>
  </si>
  <si>
    <t>Primonė paviršiams valyti ir dezinfekuoti</t>
  </si>
  <si>
    <t>Daugkartinio naudojimo  kibirėlis servetėlėms</t>
  </si>
  <si>
    <t>7.7.</t>
  </si>
  <si>
    <t>Aukšto lygio įvairių paviršių dezinfekavimo priemonės</t>
  </si>
  <si>
    <t>Sporicidinio poveikio dezinfekcinės servetėlės</t>
  </si>
  <si>
    <t>Siurbimo įrangos dezinfekcijos preimonė</t>
  </si>
  <si>
    <t>pak.</t>
  </si>
  <si>
    <t>8.2.</t>
  </si>
  <si>
    <t xml:space="preserve"> Valymo dezinfekcijos priemonė su chloru</t>
  </si>
  <si>
    <t>tabl.</t>
  </si>
  <si>
    <t>Dezinfekuojančios servetėlės be alkoholio</t>
  </si>
  <si>
    <t>Dezinfekuojančios servetėlės su alkoholiu</t>
  </si>
  <si>
    <t>Priemonė rankų plovimui:</t>
  </si>
  <si>
    <t>0,5 l</t>
  </si>
  <si>
    <t>1 l</t>
  </si>
  <si>
    <t>0,25 l</t>
  </si>
  <si>
    <t>1l</t>
  </si>
  <si>
    <t>5,0 l</t>
  </si>
  <si>
    <t>Priemonė odontologinių atspaudų ir protezų dezinfekcijai</t>
  </si>
  <si>
    <t>Aukšto lygioendoskopų  dezinfekcijos priemonė(paruošta naudoti)</t>
  </si>
  <si>
    <t>Aukšto lygio  dezinfekcijos priemonė endoskopų dezinfekcijai (neparuošta naudoti)</t>
  </si>
  <si>
    <t>0,75-1,0 l</t>
  </si>
  <si>
    <t>Sporicidinio poveikio valymo  ir dezinfekcijos prieminė 5l talpa</t>
  </si>
  <si>
    <t>Priemonės skirta odontologinės siurbimo sistemos valymui ir dezinfekcijai 2l bakelis</t>
  </si>
  <si>
    <t>Valiklis endoskopų valymui prieš aukšto lygio dezinfekciją 5l</t>
  </si>
  <si>
    <t>vnt.</t>
  </si>
  <si>
    <t xml:space="preserve">Pėdų ir avalynės antiseptikas </t>
  </si>
  <si>
    <t>Servetėlės į daugkartinio naudojimo talpą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</si>
</sst>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16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" fontId="1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2" xfId="0" applyFont="1" applyBorder="1" applyAlignment="1">
      <alignment vertical="top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9" fontId="2" fillId="0" borderId="1" xfId="0" applyNumberFormat="1" applyFont="1" applyBorder="1"/>
    <xf numFmtId="9" fontId="1" fillId="0" borderId="1" xfId="0" applyNumberFormat="1" applyFont="1" applyBorder="1" applyAlignment="1">
      <alignment vertical="top"/>
    </xf>
    <xf numFmtId="0" fontId="7" fillId="0" borderId="1" xfId="0" applyFont="1" applyBorder="1"/>
    <xf numFmtId="4" fontId="2" fillId="0" borderId="0" xfId="0" applyNumberFormat="1" applyFont="1"/>
    <xf numFmtId="0" fontId="7" fillId="0" borderId="11" xfId="0" applyFont="1" applyBorder="1"/>
    <xf numFmtId="0" fontId="7" fillId="0" borderId="10" xfId="0" applyFont="1" applyBorder="1"/>
    <xf numFmtId="0" fontId="2" fillId="0" borderId="12" xfId="0" applyFont="1" applyBorder="1"/>
    <xf numFmtId="0" fontId="2" fillId="0" borderId="10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7" fillId="0" borderId="4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1" fillId="0" borderId="2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16" fontId="1" fillId="0" borderId="2" xfId="0" applyNumberFormat="1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8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1" fillId="0" borderId="1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16" fontId="3" fillId="0" borderId="5" xfId="0" applyNumberFormat="1" applyFont="1" applyBorder="1" applyAlignment="1">
      <alignment horizontal="center" vertical="top"/>
    </xf>
    <xf numFmtId="16" fontId="1" fillId="0" borderId="13" xfId="0" applyNumberFormat="1" applyFont="1" applyBorder="1" applyAlignment="1">
      <alignment horizontal="center" vertical="top"/>
    </xf>
    <xf numFmtId="16" fontId="1" fillId="0" borderId="14" xfId="0" applyNumberFormat="1" applyFont="1" applyBorder="1" applyAlignment="1">
      <alignment horizontal="center" vertical="top"/>
    </xf>
    <xf numFmtId="0" fontId="7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9" xfId="0" applyFont="1" applyBorder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6"/>
  <sheetViews>
    <sheetView tabSelected="1" topLeftCell="C37" workbookViewId="0">
      <selection activeCell="E30" sqref="E30"/>
    </sheetView>
  </sheetViews>
  <sheetFormatPr defaultColWidth="8.81640625" defaultRowHeight="14" x14ac:dyDescent="0.3"/>
  <cols>
    <col min="1" max="1" width="8.81640625" style="2" hidden="1" customWidth="1"/>
    <col min="2" max="2" width="0" style="2" hidden="1" customWidth="1"/>
    <col min="3" max="3" width="8.81640625" style="1"/>
    <col min="4" max="4" width="36" style="2" customWidth="1"/>
    <col min="5" max="5" width="8.81640625" style="2"/>
    <col min="6" max="6" width="14" style="9" customWidth="1"/>
    <col min="7" max="7" width="13.81640625" style="2" customWidth="1"/>
    <col min="8" max="8" width="13.453125" style="2" customWidth="1"/>
    <col min="9" max="9" width="11" style="2" customWidth="1"/>
    <col min="10" max="10" width="10.453125" style="2" customWidth="1"/>
    <col min="11" max="11" width="12.81640625" style="2" customWidth="1"/>
    <col min="12" max="16384" width="8.81640625" style="2"/>
  </cols>
  <sheetData>
    <row r="1" spans="3:11" x14ac:dyDescent="0.3">
      <c r="I1" s="2" t="s">
        <v>31</v>
      </c>
    </row>
    <row r="2" spans="3:11" ht="17.5" x14ac:dyDescent="0.35">
      <c r="C2" s="54" t="s">
        <v>56</v>
      </c>
      <c r="D2" s="54"/>
      <c r="E2" s="54"/>
      <c r="F2" s="54"/>
      <c r="G2" s="54"/>
      <c r="H2" s="54"/>
      <c r="I2" s="54"/>
      <c r="J2" s="54"/>
      <c r="K2" s="54"/>
    </row>
    <row r="4" spans="3:11" ht="60" x14ac:dyDescent="0.3">
      <c r="C4" s="24" t="s">
        <v>0</v>
      </c>
      <c r="D4" s="25" t="s">
        <v>1</v>
      </c>
      <c r="E4" s="25" t="s">
        <v>58</v>
      </c>
      <c r="F4" s="25" t="s">
        <v>54</v>
      </c>
      <c r="G4" s="25" t="s">
        <v>6</v>
      </c>
      <c r="H4" s="25" t="s">
        <v>2</v>
      </c>
      <c r="I4" s="25" t="s">
        <v>3</v>
      </c>
      <c r="J4" s="25" t="s">
        <v>4</v>
      </c>
      <c r="K4" s="25" t="s">
        <v>5</v>
      </c>
    </row>
    <row r="5" spans="3:11" ht="15.5" x14ac:dyDescent="0.3">
      <c r="C5" s="11" t="s">
        <v>83</v>
      </c>
      <c r="D5" s="14" t="s">
        <v>55</v>
      </c>
      <c r="E5" s="7"/>
      <c r="F5" s="13"/>
      <c r="G5" s="7"/>
      <c r="H5" s="7"/>
      <c r="I5" s="7"/>
      <c r="J5" s="7"/>
      <c r="K5" s="7"/>
    </row>
    <row r="6" spans="3:11" ht="15.5" x14ac:dyDescent="0.3">
      <c r="C6" s="15" t="s">
        <v>7</v>
      </c>
      <c r="D6" s="5" t="s">
        <v>115</v>
      </c>
      <c r="E6" s="17"/>
      <c r="F6" s="16"/>
      <c r="G6" s="10"/>
      <c r="H6" s="10"/>
      <c r="I6" s="10"/>
      <c r="J6" s="10"/>
      <c r="K6" s="10"/>
    </row>
    <row r="7" spans="3:11" ht="15.5" x14ac:dyDescent="0.3">
      <c r="C7" s="15" t="s">
        <v>84</v>
      </c>
      <c r="D7" s="7" t="s">
        <v>116</v>
      </c>
      <c r="E7" s="17" t="s">
        <v>41</v>
      </c>
      <c r="F7" s="18">
        <v>220</v>
      </c>
      <c r="G7" s="10"/>
      <c r="H7" s="10"/>
      <c r="I7" s="10"/>
      <c r="J7" s="10"/>
      <c r="K7" s="10"/>
    </row>
    <row r="8" spans="3:11" ht="15.5" x14ac:dyDescent="0.3">
      <c r="C8" s="15" t="s">
        <v>85</v>
      </c>
      <c r="D8" s="7" t="s">
        <v>117</v>
      </c>
      <c r="E8" s="17" t="s">
        <v>41</v>
      </c>
      <c r="F8" s="18">
        <v>40</v>
      </c>
      <c r="G8" s="10"/>
      <c r="H8" s="10"/>
      <c r="I8" s="10"/>
      <c r="J8" s="10"/>
      <c r="K8" s="10"/>
    </row>
    <row r="9" spans="3:11" ht="15.5" x14ac:dyDescent="0.3">
      <c r="C9" s="15" t="s">
        <v>86</v>
      </c>
      <c r="D9" s="7" t="s">
        <v>100</v>
      </c>
      <c r="E9" s="17" t="s">
        <v>41</v>
      </c>
      <c r="F9" s="18">
        <v>40</v>
      </c>
      <c r="G9" s="10"/>
      <c r="H9" s="10"/>
      <c r="I9" s="10"/>
      <c r="J9" s="10"/>
      <c r="K9" s="10"/>
    </row>
    <row r="10" spans="3:11" ht="15.5" x14ac:dyDescent="0.3">
      <c r="C10" s="17" t="s">
        <v>87</v>
      </c>
      <c r="D10" s="6" t="s">
        <v>32</v>
      </c>
      <c r="E10" s="17"/>
      <c r="F10" s="18"/>
      <c r="G10" s="10"/>
      <c r="H10" s="10"/>
      <c r="I10" s="10"/>
      <c r="J10" s="10"/>
      <c r="K10" s="10"/>
    </row>
    <row r="11" spans="3:11" ht="15.5" x14ac:dyDescent="0.3">
      <c r="C11" s="17" t="s">
        <v>88</v>
      </c>
      <c r="D11" s="7" t="s">
        <v>116</v>
      </c>
      <c r="E11" s="17" t="s">
        <v>41</v>
      </c>
      <c r="F11" s="18">
        <v>200</v>
      </c>
      <c r="G11" s="10"/>
      <c r="H11" s="10"/>
      <c r="I11" s="10"/>
      <c r="J11" s="10"/>
      <c r="K11" s="10"/>
    </row>
    <row r="12" spans="3:11" ht="15.5" x14ac:dyDescent="0.3">
      <c r="C12" s="17" t="s">
        <v>89</v>
      </c>
      <c r="D12" s="7" t="s">
        <v>117</v>
      </c>
      <c r="E12" s="17" t="s">
        <v>41</v>
      </c>
      <c r="F12" s="18">
        <v>10</v>
      </c>
      <c r="G12" s="10"/>
      <c r="H12" s="10"/>
      <c r="I12" s="10"/>
      <c r="J12" s="10"/>
      <c r="K12" s="10"/>
    </row>
    <row r="13" spans="3:11" ht="15.5" x14ac:dyDescent="0.3">
      <c r="C13" s="17" t="s">
        <v>90</v>
      </c>
      <c r="D13" s="7" t="s">
        <v>100</v>
      </c>
      <c r="E13" s="17" t="s">
        <v>41</v>
      </c>
      <c r="F13" s="18">
        <v>90</v>
      </c>
      <c r="G13" s="10"/>
      <c r="H13" s="10"/>
      <c r="I13" s="10"/>
      <c r="J13" s="10"/>
      <c r="K13" s="10"/>
    </row>
    <row r="14" spans="3:11" ht="15.5" x14ac:dyDescent="0.3">
      <c r="C14" s="17" t="s">
        <v>91</v>
      </c>
      <c r="D14" s="7" t="s">
        <v>33</v>
      </c>
      <c r="E14" s="17"/>
      <c r="F14" s="18"/>
      <c r="G14" s="10"/>
      <c r="H14" s="10"/>
      <c r="I14" s="10"/>
      <c r="J14" s="10"/>
      <c r="K14" s="10"/>
    </row>
    <row r="15" spans="3:11" ht="15.5" x14ac:dyDescent="0.3">
      <c r="C15" s="17" t="s">
        <v>92</v>
      </c>
      <c r="D15" s="7" t="s">
        <v>116</v>
      </c>
      <c r="E15" s="17" t="s">
        <v>41</v>
      </c>
      <c r="F15" s="18">
        <v>30</v>
      </c>
      <c r="G15" s="10"/>
      <c r="H15" s="10"/>
      <c r="I15" s="10"/>
      <c r="J15" s="10"/>
      <c r="K15" s="10"/>
    </row>
    <row r="16" spans="3:11" ht="15.5" x14ac:dyDescent="0.3">
      <c r="C16" s="17" t="s">
        <v>93</v>
      </c>
      <c r="D16" s="7" t="s">
        <v>117</v>
      </c>
      <c r="E16" s="17" t="s">
        <v>41</v>
      </c>
      <c r="F16" s="18">
        <v>65</v>
      </c>
      <c r="G16" s="10"/>
      <c r="H16" s="10"/>
      <c r="I16" s="10"/>
      <c r="J16" s="10"/>
      <c r="K16" s="10"/>
    </row>
    <row r="17" spans="1:26" ht="31" x14ac:dyDescent="0.3">
      <c r="C17" s="17" t="s">
        <v>94</v>
      </c>
      <c r="D17" s="8" t="s">
        <v>34</v>
      </c>
      <c r="E17" s="17" t="s">
        <v>41</v>
      </c>
      <c r="F17" s="18">
        <v>35</v>
      </c>
      <c r="G17" s="10"/>
      <c r="H17" s="10"/>
      <c r="I17" s="10"/>
      <c r="J17" s="10"/>
      <c r="K17" s="10"/>
    </row>
    <row r="18" spans="1:26" ht="15.5" x14ac:dyDescent="0.3">
      <c r="C18" s="17" t="s">
        <v>95</v>
      </c>
      <c r="D18" s="5" t="s">
        <v>35</v>
      </c>
      <c r="E18" s="17" t="s">
        <v>41</v>
      </c>
      <c r="F18" s="18">
        <v>5</v>
      </c>
      <c r="G18" s="10"/>
      <c r="H18" s="10"/>
      <c r="I18" s="10"/>
      <c r="J18" s="10"/>
      <c r="K18" s="10"/>
    </row>
    <row r="19" spans="1:26" ht="15.5" x14ac:dyDescent="0.3">
      <c r="C19" s="17" t="s">
        <v>96</v>
      </c>
      <c r="D19" s="7" t="s">
        <v>37</v>
      </c>
      <c r="E19" s="17" t="s">
        <v>41</v>
      </c>
      <c r="F19" s="18">
        <v>5</v>
      </c>
      <c r="G19" s="10"/>
      <c r="H19" s="10"/>
      <c r="I19" s="10"/>
      <c r="J19" s="10"/>
      <c r="K19" s="10"/>
    </row>
    <row r="20" spans="1:26" ht="15.5" x14ac:dyDescent="0.3">
      <c r="C20" s="17" t="s">
        <v>97</v>
      </c>
      <c r="D20" s="7" t="s">
        <v>39</v>
      </c>
      <c r="E20" s="17" t="s">
        <v>41</v>
      </c>
      <c r="F20" s="18">
        <v>25</v>
      </c>
      <c r="G20" s="10"/>
      <c r="H20" s="10"/>
      <c r="I20" s="10"/>
      <c r="J20" s="10"/>
      <c r="K20" s="10"/>
    </row>
    <row r="21" spans="1:26" ht="15.5" x14ac:dyDescent="0.3">
      <c r="C21" s="17" t="s">
        <v>98</v>
      </c>
      <c r="D21" s="7" t="s">
        <v>40</v>
      </c>
      <c r="E21" s="17" t="s">
        <v>41</v>
      </c>
      <c r="F21" s="18">
        <v>10</v>
      </c>
      <c r="G21" s="10"/>
      <c r="H21" s="10"/>
      <c r="I21" s="10"/>
      <c r="J21" s="10"/>
      <c r="K21" s="10"/>
    </row>
    <row r="22" spans="1:26" ht="15.5" x14ac:dyDescent="0.3">
      <c r="C22" s="17" t="s">
        <v>99</v>
      </c>
      <c r="D22" s="5" t="s">
        <v>38</v>
      </c>
      <c r="E22" s="17" t="s">
        <v>41</v>
      </c>
      <c r="F22" s="18">
        <v>80</v>
      </c>
      <c r="G22" s="10"/>
      <c r="H22" s="10"/>
      <c r="I22" s="10"/>
      <c r="J22" s="10"/>
      <c r="K22" s="10"/>
    </row>
    <row r="23" spans="1:26" s="3" customFormat="1" ht="15" x14ac:dyDescent="0.3">
      <c r="A23" s="2"/>
      <c r="B23" s="2"/>
      <c r="C23" s="55" t="s">
        <v>8</v>
      </c>
      <c r="D23" s="55"/>
      <c r="E23" s="55"/>
      <c r="F23" s="55"/>
      <c r="G23" s="55"/>
      <c r="H23" s="55"/>
      <c r="I23" s="55"/>
      <c r="J23" s="20">
        <f>SUM(J7:J22)</f>
        <v>0</v>
      </c>
      <c r="K23" s="23">
        <f>SUM(K7:K22)</f>
        <v>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5" x14ac:dyDescent="0.3">
      <c r="C24" s="11" t="s">
        <v>11</v>
      </c>
      <c r="D24" s="14" t="s">
        <v>42</v>
      </c>
      <c r="E24" s="7"/>
      <c r="F24" s="13"/>
      <c r="G24" s="7"/>
      <c r="H24" s="7"/>
      <c r="I24" s="7"/>
      <c r="J24" s="21"/>
      <c r="K24" s="7"/>
    </row>
    <row r="25" spans="1:26" ht="15.5" x14ac:dyDescent="0.3">
      <c r="C25" s="11" t="s">
        <v>9</v>
      </c>
      <c r="D25" s="8" t="s">
        <v>43</v>
      </c>
      <c r="E25" s="11"/>
      <c r="F25" s="13"/>
      <c r="G25" s="7"/>
      <c r="H25" s="7"/>
      <c r="I25" s="7"/>
      <c r="J25" s="7"/>
      <c r="K25" s="7"/>
    </row>
    <row r="26" spans="1:26" ht="15.5" x14ac:dyDescent="0.3">
      <c r="C26" s="11" t="s">
        <v>66</v>
      </c>
      <c r="D26" s="8" t="s">
        <v>60</v>
      </c>
      <c r="E26" s="11" t="s">
        <v>41</v>
      </c>
      <c r="F26" s="13">
        <v>70</v>
      </c>
      <c r="G26" s="7"/>
      <c r="H26" s="7"/>
      <c r="I26" s="7"/>
      <c r="J26" s="7"/>
      <c r="K26" s="7"/>
    </row>
    <row r="27" spans="1:26" ht="15.5" x14ac:dyDescent="0.3">
      <c r="C27" s="11" t="s">
        <v>67</v>
      </c>
      <c r="D27" s="8" t="s">
        <v>59</v>
      </c>
      <c r="E27" s="11" t="s">
        <v>41</v>
      </c>
      <c r="F27" s="13">
        <v>80</v>
      </c>
      <c r="G27" s="7"/>
      <c r="H27" s="7"/>
      <c r="I27" s="7"/>
      <c r="J27" s="7"/>
      <c r="K27" s="7"/>
    </row>
    <row r="28" spans="1:26" ht="46.5" x14ac:dyDescent="0.3">
      <c r="C28" s="12" t="s">
        <v>36</v>
      </c>
      <c r="D28" s="8" t="s">
        <v>44</v>
      </c>
      <c r="E28" s="11"/>
      <c r="F28" s="13"/>
      <c r="G28" s="7"/>
      <c r="H28" s="7"/>
      <c r="I28" s="7"/>
      <c r="J28" s="7"/>
      <c r="K28" s="7"/>
    </row>
    <row r="29" spans="1:26" ht="15.5" x14ac:dyDescent="0.3">
      <c r="C29" s="12" t="s">
        <v>63</v>
      </c>
      <c r="D29" s="8" t="s">
        <v>118</v>
      </c>
      <c r="E29" s="11" t="s">
        <v>41</v>
      </c>
      <c r="F29" s="13">
        <v>32</v>
      </c>
      <c r="G29" s="7"/>
      <c r="H29" s="7"/>
      <c r="I29" s="7"/>
      <c r="J29" s="7"/>
      <c r="K29" s="7"/>
    </row>
    <row r="30" spans="1:26" ht="15.5" x14ac:dyDescent="0.3">
      <c r="C30" s="12" t="s">
        <v>64</v>
      </c>
      <c r="D30" s="8" t="s">
        <v>119</v>
      </c>
      <c r="E30" s="11" t="s">
        <v>41</v>
      </c>
      <c r="F30" s="13">
        <v>120</v>
      </c>
      <c r="G30" s="7"/>
      <c r="H30" s="7"/>
      <c r="I30" s="7"/>
      <c r="J30" s="7"/>
      <c r="K30" s="7"/>
    </row>
    <row r="31" spans="1:26" ht="15.5" x14ac:dyDescent="0.3">
      <c r="C31" s="12" t="s">
        <v>65</v>
      </c>
      <c r="D31" s="8" t="s">
        <v>129</v>
      </c>
      <c r="E31" s="11" t="s">
        <v>57</v>
      </c>
      <c r="F31" s="13">
        <v>1.25</v>
      </c>
      <c r="G31" s="7"/>
      <c r="H31" s="7"/>
      <c r="I31" s="7"/>
      <c r="J31" s="7"/>
      <c r="K31" s="7"/>
    </row>
    <row r="32" spans="1:26" ht="15.75" customHeight="1" x14ac:dyDescent="0.3">
      <c r="C32" s="55" t="s">
        <v>13</v>
      </c>
      <c r="D32" s="55"/>
      <c r="E32" s="55"/>
      <c r="F32" s="55"/>
      <c r="G32" s="55"/>
      <c r="H32" s="55"/>
      <c r="I32" s="55"/>
      <c r="J32" s="20">
        <f>SUM(J26:J31)</f>
        <v>0</v>
      </c>
      <c r="K32" s="20">
        <f>SUM(K26:K31)</f>
        <v>0</v>
      </c>
    </row>
    <row r="33" spans="3:13" ht="15.5" x14ac:dyDescent="0.3">
      <c r="C33" s="11" t="s">
        <v>10</v>
      </c>
      <c r="D33" s="23" t="s">
        <v>46</v>
      </c>
      <c r="E33" s="7"/>
      <c r="F33" s="13"/>
      <c r="G33" s="7"/>
      <c r="H33" s="7"/>
      <c r="I33" s="7"/>
      <c r="J33" s="7"/>
      <c r="K33" s="7"/>
    </row>
    <row r="34" spans="3:13" ht="16.5" customHeight="1" x14ac:dyDescent="0.3">
      <c r="C34" s="58" t="s">
        <v>12</v>
      </c>
      <c r="D34" s="57" t="s">
        <v>45</v>
      </c>
      <c r="E34" s="61" t="s">
        <v>57</v>
      </c>
      <c r="F34" s="62">
        <v>90</v>
      </c>
      <c r="G34" s="61"/>
      <c r="H34" s="61"/>
      <c r="I34" s="61"/>
      <c r="J34" s="63"/>
      <c r="K34" s="63"/>
    </row>
    <row r="35" spans="3:13" ht="15" customHeight="1" x14ac:dyDescent="0.3">
      <c r="C35" s="59"/>
      <c r="D35" s="57"/>
      <c r="E35" s="61"/>
      <c r="F35" s="62"/>
      <c r="G35" s="61"/>
      <c r="H35" s="61"/>
      <c r="I35" s="61"/>
      <c r="J35" s="63"/>
      <c r="K35" s="63"/>
      <c r="M35" s="4"/>
    </row>
    <row r="36" spans="3:13" ht="16.5" customHeight="1" x14ac:dyDescent="0.3">
      <c r="C36" s="60"/>
      <c r="D36" s="57"/>
      <c r="E36" s="61"/>
      <c r="F36" s="62"/>
      <c r="G36" s="61"/>
      <c r="H36" s="61"/>
      <c r="I36" s="61"/>
      <c r="J36" s="63"/>
      <c r="K36" s="63"/>
      <c r="M36" s="4"/>
    </row>
    <row r="37" spans="3:13" ht="16.5" customHeight="1" x14ac:dyDescent="0.3">
      <c r="C37" s="45"/>
      <c r="D37" s="64" t="s">
        <v>16</v>
      </c>
      <c r="E37" s="65"/>
      <c r="F37" s="65"/>
      <c r="G37" s="65"/>
      <c r="H37" s="65"/>
      <c r="I37" s="65"/>
      <c r="J37" s="65"/>
      <c r="K37" s="66"/>
      <c r="M37" s="4"/>
    </row>
    <row r="38" spans="3:13" ht="16.5" customHeight="1" x14ac:dyDescent="0.3">
      <c r="C38" s="45" t="s">
        <v>14</v>
      </c>
      <c r="D38" s="65" t="s">
        <v>101</v>
      </c>
      <c r="E38" s="65"/>
      <c r="F38" s="65"/>
      <c r="G38" s="65"/>
      <c r="H38" s="65"/>
      <c r="I38" s="65"/>
      <c r="J38" s="65"/>
      <c r="K38" s="66"/>
      <c r="M38" s="4"/>
    </row>
    <row r="39" spans="3:13" ht="46.5" x14ac:dyDescent="0.3">
      <c r="C39" s="12" t="s">
        <v>15</v>
      </c>
      <c r="D39" s="19" t="s">
        <v>123</v>
      </c>
      <c r="E39" s="11" t="s">
        <v>68</v>
      </c>
      <c r="F39" s="13">
        <v>12</v>
      </c>
      <c r="G39" s="7"/>
      <c r="H39" s="7"/>
      <c r="I39" s="7"/>
      <c r="J39" s="7"/>
      <c r="K39" s="7"/>
    </row>
    <row r="40" spans="3:13" ht="15.75" customHeight="1" x14ac:dyDescent="0.3">
      <c r="C40" s="55" t="s">
        <v>17</v>
      </c>
      <c r="D40" s="55"/>
      <c r="E40" s="55"/>
      <c r="F40" s="55"/>
      <c r="G40" s="55"/>
      <c r="H40" s="55"/>
      <c r="I40" s="55"/>
      <c r="J40" s="20">
        <f>SUM(J39)</f>
        <v>0</v>
      </c>
      <c r="K40" s="20">
        <f>SUM(K39)</f>
        <v>0</v>
      </c>
    </row>
    <row r="41" spans="3:13" ht="15.75" customHeight="1" x14ac:dyDescent="0.3">
      <c r="C41" s="67" t="s">
        <v>102</v>
      </c>
      <c r="D41" s="68"/>
      <c r="E41" s="68"/>
      <c r="F41" s="68"/>
      <c r="G41" s="68"/>
      <c r="H41" s="68"/>
      <c r="I41" s="68"/>
      <c r="J41" s="68"/>
      <c r="K41" s="69"/>
    </row>
    <row r="42" spans="3:13" ht="31" x14ac:dyDescent="0.3">
      <c r="C42" s="12" t="s">
        <v>18</v>
      </c>
      <c r="D42" s="19" t="s">
        <v>121</v>
      </c>
      <c r="E42" s="11" t="s">
        <v>57</v>
      </c>
      <c r="F42" s="13">
        <v>45</v>
      </c>
      <c r="G42" s="7"/>
      <c r="H42" s="7"/>
      <c r="I42" s="7"/>
      <c r="J42" s="7"/>
      <c r="K42" s="7"/>
    </row>
    <row r="43" spans="3:13" ht="15" x14ac:dyDescent="0.3">
      <c r="C43" s="55" t="s">
        <v>19</v>
      </c>
      <c r="D43" s="55"/>
      <c r="E43" s="55"/>
      <c r="F43" s="55"/>
      <c r="G43" s="55"/>
      <c r="H43" s="55"/>
      <c r="I43" s="55"/>
      <c r="J43" s="20">
        <f>SUM(J42)</f>
        <v>0</v>
      </c>
      <c r="K43" s="20">
        <f>SUM(K42)</f>
        <v>0</v>
      </c>
    </row>
    <row r="44" spans="3:13" ht="15.5" x14ac:dyDescent="0.3">
      <c r="C44" s="17" t="s">
        <v>20</v>
      </c>
      <c r="D44" s="22" t="s">
        <v>47</v>
      </c>
      <c r="E44" s="10"/>
      <c r="F44" s="18"/>
      <c r="G44" s="10"/>
      <c r="H44" s="10"/>
      <c r="I44" s="10"/>
      <c r="J44" s="10"/>
      <c r="K44" s="10"/>
    </row>
    <row r="45" spans="3:13" ht="31" x14ac:dyDescent="0.3">
      <c r="C45" s="17" t="s">
        <v>21</v>
      </c>
      <c r="D45" s="8" t="s">
        <v>122</v>
      </c>
      <c r="E45" s="17" t="s">
        <v>57</v>
      </c>
      <c r="F45" s="18">
        <v>200</v>
      </c>
      <c r="G45" s="17"/>
      <c r="H45" s="10"/>
      <c r="I45" s="10"/>
      <c r="J45" s="10"/>
      <c r="K45" s="10"/>
    </row>
    <row r="46" spans="3:13" ht="15.5" x14ac:dyDescent="0.3">
      <c r="C46" s="17" t="s">
        <v>49</v>
      </c>
      <c r="D46" s="8" t="s">
        <v>48</v>
      </c>
      <c r="E46" s="17" t="s">
        <v>41</v>
      </c>
      <c r="F46" s="18">
        <v>200</v>
      </c>
      <c r="G46" s="10"/>
      <c r="H46" s="48"/>
      <c r="I46" s="10"/>
      <c r="J46" s="10"/>
      <c r="K46" s="10"/>
    </row>
    <row r="47" spans="3:13" ht="31" x14ac:dyDescent="0.3">
      <c r="C47" s="17" t="s">
        <v>50</v>
      </c>
      <c r="D47" s="8" t="s">
        <v>127</v>
      </c>
      <c r="E47" s="17" t="s">
        <v>57</v>
      </c>
      <c r="F47" s="18">
        <v>60</v>
      </c>
      <c r="G47" s="10"/>
      <c r="H47" s="50"/>
      <c r="I47" s="10"/>
      <c r="J47" s="10"/>
      <c r="K47" s="10"/>
    </row>
    <row r="48" spans="3:13" ht="15.5" x14ac:dyDescent="0.3">
      <c r="C48" s="11" t="s">
        <v>51</v>
      </c>
      <c r="D48" s="5" t="s">
        <v>37</v>
      </c>
      <c r="E48" s="11" t="s">
        <v>41</v>
      </c>
      <c r="F48" s="13">
        <v>4</v>
      </c>
      <c r="G48" s="7"/>
      <c r="H48" s="7"/>
      <c r="I48" s="7"/>
      <c r="J48" s="7"/>
      <c r="K48" s="7"/>
    </row>
    <row r="49" spans="3:11" ht="15" x14ac:dyDescent="0.3">
      <c r="C49" s="55" t="s">
        <v>22</v>
      </c>
      <c r="D49" s="55"/>
      <c r="E49" s="55"/>
      <c r="F49" s="55"/>
      <c r="G49" s="55"/>
      <c r="H49" s="55"/>
      <c r="I49" s="55"/>
      <c r="J49" s="20">
        <f>SUM(J45:J48)</f>
        <v>0</v>
      </c>
      <c r="K49" s="20">
        <f>SUM(K45:K48)</f>
        <v>0</v>
      </c>
    </row>
    <row r="50" spans="3:11" ht="15.5" x14ac:dyDescent="0.3">
      <c r="C50" s="30" t="s">
        <v>23</v>
      </c>
      <c r="D50" s="22" t="s">
        <v>52</v>
      </c>
      <c r="E50" s="10"/>
      <c r="F50" s="18"/>
      <c r="G50" s="10"/>
      <c r="H50" s="10"/>
      <c r="I50" s="10"/>
      <c r="J50" s="10"/>
      <c r="K50" s="10"/>
    </row>
    <row r="51" spans="3:11" ht="15.5" x14ac:dyDescent="0.3">
      <c r="C51" s="31" t="s">
        <v>24</v>
      </c>
      <c r="D51" s="7" t="s">
        <v>53</v>
      </c>
      <c r="E51" s="11"/>
      <c r="F51" s="13"/>
      <c r="G51" s="7"/>
      <c r="H51" s="7"/>
      <c r="I51" s="7"/>
      <c r="J51" s="7"/>
      <c r="K51" s="7"/>
    </row>
    <row r="52" spans="3:11" ht="15.5" x14ac:dyDescent="0.3">
      <c r="C52" s="32" t="s">
        <v>61</v>
      </c>
      <c r="D52" s="7" t="s">
        <v>124</v>
      </c>
      <c r="E52" s="11" t="s">
        <v>57</v>
      </c>
      <c r="F52" s="13">
        <v>100</v>
      </c>
      <c r="G52" s="7"/>
      <c r="H52" s="7"/>
      <c r="I52" s="7"/>
      <c r="J52" s="7"/>
      <c r="K52" s="7"/>
    </row>
    <row r="53" spans="3:11" ht="15.5" x14ac:dyDescent="0.3">
      <c r="C53" s="32" t="s">
        <v>62</v>
      </c>
      <c r="D53" s="7" t="s">
        <v>120</v>
      </c>
      <c r="E53" s="11" t="s">
        <v>57</v>
      </c>
      <c r="F53" s="13">
        <v>180</v>
      </c>
      <c r="G53" s="7"/>
      <c r="H53" s="7"/>
      <c r="I53" s="7"/>
      <c r="J53" s="7"/>
      <c r="K53" s="7"/>
    </row>
    <row r="54" spans="3:11" ht="31" x14ac:dyDescent="0.3">
      <c r="C54" s="31" t="s">
        <v>25</v>
      </c>
      <c r="D54" s="8" t="s">
        <v>113</v>
      </c>
      <c r="E54" s="11" t="s">
        <v>128</v>
      </c>
      <c r="F54" s="13">
        <v>45200</v>
      </c>
      <c r="G54" s="7"/>
      <c r="H54" s="7"/>
      <c r="I54" s="7"/>
      <c r="J54" s="7"/>
      <c r="K54" s="7"/>
    </row>
    <row r="55" spans="3:11" ht="31" x14ac:dyDescent="0.3">
      <c r="C55" s="31" t="s">
        <v>26</v>
      </c>
      <c r="D55" s="8" t="s">
        <v>114</v>
      </c>
      <c r="E55" s="11" t="s">
        <v>128</v>
      </c>
      <c r="F55" s="13">
        <v>75000</v>
      </c>
      <c r="G55" s="7"/>
      <c r="H55" s="7"/>
      <c r="I55" s="7"/>
      <c r="J55" s="7"/>
      <c r="K55" s="7"/>
    </row>
    <row r="56" spans="3:11" ht="31" x14ac:dyDescent="0.3">
      <c r="C56" s="31" t="s">
        <v>27</v>
      </c>
      <c r="D56" s="8" t="s">
        <v>103</v>
      </c>
      <c r="E56" s="11" t="s">
        <v>57</v>
      </c>
      <c r="F56" s="13">
        <v>80</v>
      </c>
      <c r="G56" s="7"/>
      <c r="H56" s="7"/>
      <c r="I56" s="7"/>
      <c r="J56" s="7"/>
      <c r="K56" s="7"/>
    </row>
    <row r="57" spans="3:11" ht="15.5" x14ac:dyDescent="0.3">
      <c r="C57" s="31" t="s">
        <v>28</v>
      </c>
      <c r="D57" s="8" t="s">
        <v>37</v>
      </c>
      <c r="E57" s="11" t="s">
        <v>128</v>
      </c>
      <c r="F57" s="13">
        <v>4</v>
      </c>
      <c r="G57" s="7"/>
      <c r="H57" s="7"/>
      <c r="I57" s="7"/>
      <c r="J57" s="7"/>
      <c r="K57" s="7"/>
    </row>
    <row r="58" spans="3:11" ht="31" x14ac:dyDescent="0.3">
      <c r="C58" s="31" t="s">
        <v>29</v>
      </c>
      <c r="D58" s="19" t="s">
        <v>104</v>
      </c>
      <c r="E58" s="11" t="s">
        <v>128</v>
      </c>
      <c r="F58" s="13">
        <v>15</v>
      </c>
      <c r="G58" s="7"/>
      <c r="H58" s="7"/>
      <c r="I58" s="7"/>
      <c r="J58" s="7"/>
      <c r="K58" s="7"/>
    </row>
    <row r="59" spans="3:11" ht="20.5" customHeight="1" x14ac:dyDescent="0.3">
      <c r="C59" s="11" t="s">
        <v>105</v>
      </c>
      <c r="D59" s="19" t="s">
        <v>130</v>
      </c>
      <c r="E59" s="11" t="s">
        <v>109</v>
      </c>
      <c r="F59" s="13">
        <v>60</v>
      </c>
      <c r="G59" s="7"/>
      <c r="H59" s="7"/>
      <c r="I59" s="7"/>
      <c r="J59" s="7"/>
      <c r="K59" s="7"/>
    </row>
    <row r="60" spans="3:11" ht="15" x14ac:dyDescent="0.3">
      <c r="C60" s="56" t="s">
        <v>30</v>
      </c>
      <c r="D60" s="56"/>
      <c r="E60" s="56"/>
      <c r="F60" s="56"/>
      <c r="G60" s="56"/>
      <c r="H60" s="56"/>
      <c r="I60" s="56"/>
      <c r="J60" s="23">
        <f>SUM(J52:J59)</f>
        <v>0</v>
      </c>
      <c r="K60" s="23">
        <f>SUM(K52:K59)</f>
        <v>0</v>
      </c>
    </row>
    <row r="61" spans="3:11" x14ac:dyDescent="0.3">
      <c r="C61" s="33" t="s">
        <v>69</v>
      </c>
      <c r="D61" s="74" t="s">
        <v>106</v>
      </c>
      <c r="E61" s="75"/>
      <c r="F61" s="75"/>
      <c r="G61" s="75"/>
      <c r="H61" s="75"/>
      <c r="I61" s="75"/>
      <c r="J61" s="75"/>
      <c r="K61" s="76"/>
    </row>
    <row r="62" spans="3:11" ht="28" x14ac:dyDescent="0.3">
      <c r="C62" s="33" t="s">
        <v>70</v>
      </c>
      <c r="D62" s="28" t="s">
        <v>107</v>
      </c>
      <c r="E62" s="49" t="s">
        <v>128</v>
      </c>
      <c r="F62" s="44">
        <v>46000</v>
      </c>
      <c r="G62" s="46"/>
      <c r="H62" s="26"/>
      <c r="I62" s="26"/>
      <c r="J62" s="51"/>
      <c r="K62" s="47"/>
    </row>
    <row r="63" spans="3:11" ht="28" x14ac:dyDescent="0.3">
      <c r="C63" s="33" t="s">
        <v>110</v>
      </c>
      <c r="D63" s="28" t="s">
        <v>125</v>
      </c>
      <c r="E63" s="43" t="s">
        <v>57</v>
      </c>
      <c r="F63" s="44">
        <v>10</v>
      </c>
      <c r="G63" s="26"/>
      <c r="H63" s="26"/>
      <c r="I63" s="26"/>
      <c r="J63" s="26"/>
      <c r="K63" s="26"/>
    </row>
    <row r="64" spans="3:11" x14ac:dyDescent="0.3">
      <c r="C64" s="71"/>
      <c r="D64" s="72"/>
      <c r="E64" s="72"/>
      <c r="F64" s="72"/>
      <c r="G64" s="73"/>
      <c r="H64" s="52" t="s">
        <v>71</v>
      </c>
      <c r="I64" s="70"/>
      <c r="J64" s="37">
        <f>SUM(J62:J63)</f>
        <v>0</v>
      </c>
      <c r="K64" s="37">
        <f>SUM(K62:K63)</f>
        <v>0</v>
      </c>
    </row>
    <row r="65" spans="3:14" ht="28" x14ac:dyDescent="0.3">
      <c r="C65" s="33" t="s">
        <v>72</v>
      </c>
      <c r="D65" s="29" t="s">
        <v>73</v>
      </c>
      <c r="E65" s="26"/>
      <c r="F65" s="27"/>
      <c r="G65" s="26"/>
      <c r="H65" s="26"/>
      <c r="I65" s="26"/>
      <c r="J65" s="26"/>
      <c r="K65" s="26"/>
    </row>
    <row r="66" spans="3:14" ht="28" x14ac:dyDescent="0.3">
      <c r="C66" s="33" t="s">
        <v>74</v>
      </c>
      <c r="D66" s="28" t="s">
        <v>73</v>
      </c>
      <c r="E66" s="33" t="s">
        <v>57</v>
      </c>
      <c r="F66" s="27">
        <v>8</v>
      </c>
      <c r="G66" s="26"/>
      <c r="H66" s="26"/>
      <c r="I66" s="26"/>
      <c r="J66" s="26"/>
      <c r="K66" s="26"/>
    </row>
    <row r="67" spans="3:14" x14ac:dyDescent="0.3">
      <c r="C67" s="71"/>
      <c r="D67" s="72"/>
      <c r="E67" s="72"/>
      <c r="F67" s="72"/>
      <c r="G67" s="73"/>
      <c r="H67" s="52" t="s">
        <v>75</v>
      </c>
      <c r="I67" s="70"/>
      <c r="J67" s="37">
        <f>SUM(J66)</f>
        <v>0</v>
      </c>
      <c r="K67" s="37">
        <f>SUM(K66)</f>
        <v>0</v>
      </c>
    </row>
    <row r="68" spans="3:14" ht="28" x14ac:dyDescent="0.3">
      <c r="C68" s="33" t="s">
        <v>76</v>
      </c>
      <c r="D68" s="29" t="s">
        <v>79</v>
      </c>
      <c r="E68" s="26"/>
      <c r="F68" s="27"/>
      <c r="G68" s="26"/>
      <c r="H68" s="26"/>
      <c r="I68" s="26"/>
      <c r="J68" s="26"/>
      <c r="K68" s="26"/>
    </row>
    <row r="69" spans="3:14" ht="15.5" x14ac:dyDescent="0.35">
      <c r="C69" s="33" t="s">
        <v>77</v>
      </c>
      <c r="D69" s="34" t="s">
        <v>111</v>
      </c>
      <c r="E69" s="33" t="s">
        <v>112</v>
      </c>
      <c r="F69" s="27">
        <v>6000</v>
      </c>
      <c r="G69" s="26"/>
      <c r="H69" s="26"/>
      <c r="I69" s="35"/>
      <c r="J69" s="26"/>
      <c r="K69" s="26"/>
    </row>
    <row r="70" spans="3:14" x14ac:dyDescent="0.3">
      <c r="C70" s="71"/>
      <c r="D70" s="72"/>
      <c r="E70" s="72"/>
      <c r="F70" s="72"/>
      <c r="G70" s="73"/>
      <c r="H70" s="52" t="s">
        <v>78</v>
      </c>
      <c r="I70" s="70"/>
      <c r="J70" s="37">
        <f>SUM(J69)</f>
        <v>0</v>
      </c>
      <c r="K70" s="37">
        <f>SUM(K69)</f>
        <v>0</v>
      </c>
    </row>
    <row r="71" spans="3:14" ht="28.5" thickBot="1" x14ac:dyDescent="0.35">
      <c r="C71" s="33" t="s">
        <v>81</v>
      </c>
      <c r="D71" s="29" t="s">
        <v>108</v>
      </c>
      <c r="E71" s="26"/>
      <c r="F71" s="27"/>
      <c r="G71" s="26"/>
      <c r="H71" s="26"/>
      <c r="I71" s="26"/>
      <c r="J71" s="26"/>
      <c r="K71" s="26"/>
    </row>
    <row r="72" spans="3:14" ht="47" thickBot="1" x14ac:dyDescent="0.35">
      <c r="C72" s="12" t="s">
        <v>82</v>
      </c>
      <c r="D72" s="8" t="s">
        <v>126</v>
      </c>
      <c r="E72" s="11" t="s">
        <v>41</v>
      </c>
      <c r="F72" s="13">
        <v>4</v>
      </c>
      <c r="G72" s="7"/>
      <c r="H72" s="7"/>
      <c r="I72" s="36"/>
      <c r="J72" s="23"/>
      <c r="K72" s="23"/>
      <c r="N72" s="42"/>
    </row>
    <row r="73" spans="3:14" ht="14.5" thickBot="1" x14ac:dyDescent="0.35">
      <c r="H73" s="52" t="s">
        <v>80</v>
      </c>
      <c r="I73" s="53"/>
      <c r="J73" s="40">
        <f>SUM(J72)</f>
        <v>0</v>
      </c>
      <c r="K73" s="39">
        <f>SUM(K72)</f>
        <v>0</v>
      </c>
    </row>
    <row r="74" spans="3:14" x14ac:dyDescent="0.3">
      <c r="J74" s="41"/>
    </row>
    <row r="76" spans="3:14" x14ac:dyDescent="0.3">
      <c r="J76" s="38"/>
      <c r="K76" s="38"/>
    </row>
  </sheetData>
  <mergeCells count="27">
    <mergeCell ref="D37:K37"/>
    <mergeCell ref="C40:I40"/>
    <mergeCell ref="C41:K41"/>
    <mergeCell ref="D38:K38"/>
    <mergeCell ref="H70:I70"/>
    <mergeCell ref="C70:G70"/>
    <mergeCell ref="D61:K61"/>
    <mergeCell ref="H64:I64"/>
    <mergeCell ref="C64:G64"/>
    <mergeCell ref="H67:I67"/>
    <mergeCell ref="C67:G67"/>
    <mergeCell ref="H73:I73"/>
    <mergeCell ref="C2:K2"/>
    <mergeCell ref="C49:I49"/>
    <mergeCell ref="C60:I60"/>
    <mergeCell ref="C23:I23"/>
    <mergeCell ref="C32:I32"/>
    <mergeCell ref="C43:I43"/>
    <mergeCell ref="D34:D36"/>
    <mergeCell ref="C34:C36"/>
    <mergeCell ref="E34:E36"/>
    <mergeCell ref="F34:F36"/>
    <mergeCell ref="G34:G36"/>
    <mergeCell ref="H34:H36"/>
    <mergeCell ref="I34:I36"/>
    <mergeCell ref="J34:J36"/>
    <mergeCell ref="K34:K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2025-12-03T12:01:44Z</dcterms:modified>
</cp:coreProperties>
</file>